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Q:\30905305_契約出納グループ\Ｃ_委託契約\委託契約\01_給食\★R8入札資料\03_HP掲載（給食）\提出書類\"/>
    </mc:Choice>
  </mc:AlternateContent>
  <xr:revisionPtr revIDLastSave="0" documentId="13_ncr:1_{3038FDB1-381A-4A3D-826D-5B3E346B7F7D}" xr6:coauthVersionLast="47" xr6:coauthVersionMax="47" xr10:uidLastSave="{00000000-0000-0000-0000-000000000000}"/>
  <bookViews>
    <workbookView xWindow="28680" yWindow="-120" windowWidth="29040" windowHeight="15720" xr2:uid="{86D0F59B-7A46-4F61-9EC1-1035DC08BB02}"/>
  </bookViews>
  <sheets>
    <sheet name="①別紙 入札金額内訳書" sheetId="2" r:id="rId1"/>
    <sheet name="②見積合計金額（自動入力）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T25" i="2" l="1"/>
  <c r="S25" i="2"/>
  <c r="S27" i="2" s="1"/>
  <c r="R25" i="2"/>
  <c r="R27" i="2" s="1"/>
  <c r="L25" i="2"/>
  <c r="L27" i="2" s="1"/>
  <c r="K25" i="2"/>
  <c r="K27" i="2" s="1"/>
  <c r="J25" i="2"/>
  <c r="J27" i="2" s="1"/>
  <c r="E25" i="2"/>
  <c r="D25" i="2"/>
  <c r="D27" i="2" s="1"/>
  <c r="C25" i="2"/>
  <c r="E26" i="2"/>
  <c r="F26" i="2" s="1"/>
  <c r="F18" i="2"/>
  <c r="B4" i="1" s="1"/>
  <c r="C14" i="2"/>
  <c r="D14" i="2" s="1"/>
  <c r="E14" i="2" s="1"/>
  <c r="D6" i="1"/>
  <c r="D12" i="1" s="1"/>
  <c r="D5" i="1"/>
  <c r="D11" i="1" s="1"/>
  <c r="D17" i="1" s="1"/>
  <c r="U18" i="2"/>
  <c r="D4" i="1" s="1"/>
  <c r="R14" i="2"/>
  <c r="S14" i="2" s="1"/>
  <c r="T14" i="2" s="1"/>
  <c r="S13" i="2"/>
  <c r="T13" i="2" s="1"/>
  <c r="S12" i="2"/>
  <c r="T12" i="2" s="1"/>
  <c r="C6" i="1"/>
  <c r="C12" i="1" s="1"/>
  <c r="C18" i="1" s="1"/>
  <c r="C5" i="1"/>
  <c r="C11" i="1" s="1"/>
  <c r="C17" i="1" s="1"/>
  <c r="M18" i="2"/>
  <c r="C4" i="1" s="1"/>
  <c r="J14" i="2"/>
  <c r="K14" i="2" s="1"/>
  <c r="L14" i="2" s="1"/>
  <c r="K12" i="2"/>
  <c r="L12" i="2" s="1"/>
  <c r="B6" i="1"/>
  <c r="B12" i="1" s="1"/>
  <c r="B18" i="1" s="1"/>
  <c r="D13" i="2"/>
  <c r="E13" i="2" s="1"/>
  <c r="D12" i="2"/>
  <c r="E12" i="2" s="1"/>
  <c r="F19" i="2"/>
  <c r="B5" i="1"/>
  <c r="B11" i="1" s="1"/>
  <c r="B17" i="1" s="1"/>
  <c r="U25" i="2" l="1"/>
  <c r="U27" i="2" s="1"/>
  <c r="M25" i="2"/>
  <c r="M27" i="2" s="1"/>
  <c r="C3" i="1" s="1"/>
  <c r="C10" i="1" s="1"/>
  <c r="C16" i="1" s="1"/>
  <c r="T27" i="2"/>
  <c r="F25" i="2"/>
  <c r="F27" i="2" s="1"/>
  <c r="D18" i="1"/>
  <c r="E27" i="2"/>
  <c r="C27" i="2"/>
  <c r="E4" i="1"/>
  <c r="E5" i="1"/>
  <c r="E6" i="1"/>
  <c r="E12" i="1" s="1"/>
  <c r="E18" i="1" s="1"/>
  <c r="C7" i="1" l="1"/>
  <c r="E11" i="1"/>
  <c r="E17" i="1" s="1"/>
  <c r="D3" i="1"/>
  <c r="B3" i="1"/>
  <c r="D10" i="1" l="1"/>
  <c r="D16" i="1" s="1"/>
  <c r="D19" i="1" s="1"/>
  <c r="D7" i="1"/>
  <c r="B10" i="1"/>
  <c r="B16" i="1" s="1"/>
  <c r="B19" i="1" s="1"/>
  <c r="B7" i="1"/>
  <c r="C19" i="1"/>
  <c r="C13" i="1"/>
  <c r="E3" i="1"/>
  <c r="E7" i="1" s="1"/>
  <c r="R4" i="2" s="1"/>
  <c r="B13" i="1" l="1"/>
  <c r="D13" i="1"/>
  <c r="E10" i="1"/>
  <c r="E16" i="1" s="1"/>
  <c r="E19" i="1" s="1"/>
  <c r="T4" i="2" s="1"/>
  <c r="E13" i="1" l="1"/>
  <c r="S4" i="2" s="1"/>
</calcChain>
</file>

<file path=xl/sharedStrings.xml><?xml version="1.0" encoding="utf-8"?>
<sst xmlns="http://schemas.openxmlformats.org/spreadsheetml/2006/main" count="124" uniqueCount="43">
  <si>
    <t>食材費</t>
    <rPh sb="0" eb="3">
      <t>ショクザイヒ</t>
    </rPh>
    <phoneticPr fontId="2"/>
  </si>
  <si>
    <t>給茶</t>
    <rPh sb="0" eb="1">
      <t>キュウ</t>
    </rPh>
    <rPh sb="1" eb="2">
      <t>チャ</t>
    </rPh>
    <phoneticPr fontId="2"/>
  </si>
  <si>
    <t>広島病院</t>
    <rPh sb="0" eb="4">
      <t>ヒロ</t>
    </rPh>
    <phoneticPr fontId="2"/>
  </si>
  <si>
    <t>二葉の里病院</t>
    <rPh sb="0" eb="6">
      <t>フタバ</t>
    </rPh>
    <phoneticPr fontId="2"/>
  </si>
  <si>
    <t>安芸津病院</t>
    <rPh sb="0" eb="5">
      <t>アキ</t>
    </rPh>
    <phoneticPr fontId="2"/>
  </si>
  <si>
    <t>合計</t>
    <rPh sb="0" eb="2">
      <t>ゴウケイ</t>
    </rPh>
    <phoneticPr fontId="2"/>
  </si>
  <si>
    <t>月額</t>
    <rPh sb="0" eb="2">
      <t>ゲツガク</t>
    </rPh>
    <phoneticPr fontId="2"/>
  </si>
  <si>
    <t>１２ヶ月額</t>
    <rPh sb="3" eb="4">
      <t>ゲツ</t>
    </rPh>
    <rPh sb="4" eb="5">
      <t>ガク</t>
    </rPh>
    <phoneticPr fontId="2"/>
  </si>
  <si>
    <t>患者食</t>
    <rPh sb="0" eb="3">
      <t>カンジャショク</t>
    </rPh>
    <phoneticPr fontId="2"/>
  </si>
  <si>
    <t>朝食</t>
    <rPh sb="0" eb="2">
      <t>チョウショク</t>
    </rPh>
    <phoneticPr fontId="2"/>
  </si>
  <si>
    <t>昼食</t>
    <rPh sb="0" eb="2">
      <t>チュウショク</t>
    </rPh>
    <phoneticPr fontId="2"/>
  </si>
  <si>
    <t>夕食</t>
    <rPh sb="0" eb="2">
      <t>ユウショク</t>
    </rPh>
    <phoneticPr fontId="2"/>
  </si>
  <si>
    <t>計</t>
    <rPh sb="0" eb="1">
      <t>ケイ</t>
    </rPh>
    <phoneticPr fontId="2"/>
  </si>
  <si>
    <t>【１】委託費（税別）</t>
    <rPh sb="3" eb="6">
      <t>イタクヒ</t>
    </rPh>
    <rPh sb="7" eb="9">
      <t>ゼイベツ</t>
    </rPh>
    <phoneticPr fontId="2"/>
  </si>
  <si>
    <t>【２】食材費（税別）</t>
    <rPh sb="3" eb="6">
      <t>ショクザイヒ</t>
    </rPh>
    <phoneticPr fontId="2"/>
  </si>
  <si>
    <t>（単価）</t>
    <rPh sb="1" eb="3">
      <t>タンカ</t>
    </rPh>
    <phoneticPr fontId="2"/>
  </si>
  <si>
    <t>委託費</t>
    <rPh sb="0" eb="3">
      <t>イタクヒ</t>
    </rPh>
    <phoneticPr fontId="2"/>
  </si>
  <si>
    <t>給茶</t>
    <rPh sb="0" eb="2">
      <t>キュウチャ</t>
    </rPh>
    <phoneticPr fontId="2"/>
  </si>
  <si>
    <t>３６ヶ月額</t>
    <rPh sb="3" eb="4">
      <t>ゲツ</t>
    </rPh>
    <rPh sb="4" eb="5">
      <t>ガク</t>
    </rPh>
    <phoneticPr fontId="2"/>
  </si>
  <si>
    <t>１ヶ月
平均食数</t>
    <rPh sb="2" eb="3">
      <t>ゲツ</t>
    </rPh>
    <rPh sb="4" eb="6">
      <t>ヘイキン</t>
    </rPh>
    <rPh sb="6" eb="8">
      <t>ショクスウ</t>
    </rPh>
    <phoneticPr fontId="2"/>
  </si>
  <si>
    <t>12ヶ月額</t>
    <rPh sb="3" eb="4">
      <t>ゲツ</t>
    </rPh>
    <rPh sb="4" eb="5">
      <t>ガク</t>
    </rPh>
    <phoneticPr fontId="2"/>
  </si>
  <si>
    <t>36ヶ月額</t>
    <rPh sb="3" eb="4">
      <t>ゲツ</t>
    </rPh>
    <rPh sb="4" eb="5">
      <t>ガク</t>
    </rPh>
    <phoneticPr fontId="2"/>
  </si>
  <si>
    <t>※祝膳のみ、１ヶ月当たりの食数とする。</t>
    <rPh sb="1" eb="3">
      <t>イワイゼン</t>
    </rPh>
    <rPh sb="8" eb="9">
      <t>ゲツ</t>
    </rPh>
    <rPh sb="9" eb="10">
      <t>ア</t>
    </rPh>
    <rPh sb="13" eb="15">
      <t>ショk</t>
    </rPh>
    <phoneticPr fontId="2"/>
  </si>
  <si>
    <t>【３】月間予測食材費（税別）</t>
    <rPh sb="3" eb="5">
      <t>ゲッカン</t>
    </rPh>
    <rPh sb="5" eb="7">
      <t>ヨソク</t>
    </rPh>
    <rPh sb="7" eb="10">
      <t>ショクザイヒ</t>
    </rPh>
    <phoneticPr fontId="2"/>
  </si>
  <si>
    <t>Ａ社</t>
    <rPh sb="1" eb="2">
      <t>シャ</t>
    </rPh>
    <phoneticPr fontId="2"/>
  </si>
  <si>
    <t>祝膳</t>
    <phoneticPr fontId="2"/>
  </si>
  <si>
    <t>【４】参考資料（食数）</t>
    <rPh sb="3" eb="7">
      <t>サンコウ</t>
    </rPh>
    <rPh sb="8" eb="10">
      <t>ショクスウ</t>
    </rPh>
    <phoneticPr fontId="2"/>
  </si>
  <si>
    <t>↑入札金額</t>
    <rPh sb="1" eb="3">
      <t>ニュウサツ</t>
    </rPh>
    <rPh sb="3" eb="5">
      <t>キンガク</t>
    </rPh>
    <phoneticPr fontId="2"/>
  </si>
  <si>
    <t>県立広島病院</t>
    <rPh sb="0" eb="2">
      <t>ケンリツ</t>
    </rPh>
    <rPh sb="2" eb="6">
      <t>ヒロシマ</t>
    </rPh>
    <phoneticPr fontId="2"/>
  </si>
  <si>
    <t>県立二葉の里病院</t>
    <rPh sb="0" eb="2">
      <t>ケンリツ</t>
    </rPh>
    <rPh sb="2" eb="4">
      <t>フタバ</t>
    </rPh>
    <rPh sb="5" eb="6">
      <t>サト</t>
    </rPh>
    <rPh sb="6" eb="8">
      <t>ビョウイン</t>
    </rPh>
    <phoneticPr fontId="2"/>
  </si>
  <si>
    <t>県立安芸津病院</t>
    <rPh sb="0" eb="2">
      <t>ケンリツ</t>
    </rPh>
    <rPh sb="2" eb="5">
      <t>アキツ</t>
    </rPh>
    <rPh sb="5" eb="7">
      <t>ビョウイン</t>
    </rPh>
    <phoneticPr fontId="2"/>
  </si>
  <si>
    <t>　※広島病院の朝食・昼食・夕食それぞれの１ヶ月平均食数の合計 45,600食と
　　単価（【２】食材費）を掛けて算出。
　　平均食数については、下記【４】参考資料（食数）参照。</t>
    <rPh sb="7" eb="9">
      <t>チョウショク</t>
    </rPh>
    <rPh sb="10" eb="12">
      <t>チュウショク</t>
    </rPh>
    <rPh sb="13" eb="15">
      <t>ユウショク</t>
    </rPh>
    <rPh sb="22" eb="23">
      <t>ゲツ</t>
    </rPh>
    <rPh sb="23" eb="25">
      <t>ヘイキン</t>
    </rPh>
    <rPh sb="25" eb="27">
      <t>ショクスウ</t>
    </rPh>
    <rPh sb="28" eb="30">
      <t>ゴウケイ</t>
    </rPh>
    <rPh sb="37" eb="38">
      <t>ショク</t>
    </rPh>
    <rPh sb="50" eb="51">
      <t>ヒ</t>
    </rPh>
    <rPh sb="53" eb="54">
      <t>カ</t>
    </rPh>
    <rPh sb="54" eb="55">
      <t>カ</t>
    </rPh>
    <rPh sb="57" eb="59">
      <t>サンシュツ</t>
    </rPh>
    <rPh sb="63" eb="65">
      <t>ヘイキン</t>
    </rPh>
    <rPh sb="65" eb="67">
      <t>ショク</t>
    </rPh>
    <rPh sb="73" eb="75">
      <t>カキ</t>
    </rPh>
    <rPh sb="78" eb="80">
      <t>サンコウ</t>
    </rPh>
    <rPh sb="80" eb="82">
      <t>シリョウ</t>
    </rPh>
    <rPh sb="86" eb="88">
      <t>サンショウ</t>
    </rPh>
    <phoneticPr fontId="2"/>
  </si>
  <si>
    <r>
      <rPr>
        <sz val="12"/>
        <color theme="1"/>
        <rFont val="ＭＳ 明朝"/>
        <family val="1"/>
        <charset val="128"/>
      </rPr>
      <t>　　</t>
    </r>
    <r>
      <rPr>
        <u/>
        <sz val="12"/>
        <color theme="1"/>
        <rFont val="ＭＳ 明朝"/>
        <family val="1"/>
        <charset val="128"/>
      </rPr>
      <t>注１：下記【４】参考資料（食数）は、本入札のため設定するが、毎月の支払いは各月の実績数に単価を掛けて支払いを行う。</t>
    </r>
    <rPh sb="2" eb="3">
      <t>チュウ</t>
    </rPh>
    <phoneticPr fontId="2"/>
  </si>
  <si>
    <t>⇒入力箇所</t>
    <rPh sb="1" eb="3">
      <t>ニュウリョク</t>
    </rPh>
    <rPh sb="3" eb="5">
      <t>カショ</t>
    </rPh>
    <phoneticPr fontId="2"/>
  </si>
  <si>
    <t>　※安芸津病院の朝食・昼食・夕食それぞれの１ヶ月平均食数の合計 6,840食と
　　単価（【２】食材費）を掛けて算出。
　　平均食数については、下記【４】参考資料（食数）参照。</t>
    <rPh sb="2" eb="5">
      <t>アキツ</t>
    </rPh>
    <rPh sb="5" eb="7">
      <t>ビョウイン</t>
    </rPh>
    <rPh sb="8" eb="10">
      <t>チョウショク</t>
    </rPh>
    <rPh sb="11" eb="13">
      <t>チュウショク</t>
    </rPh>
    <rPh sb="14" eb="16">
      <t>ユウショク</t>
    </rPh>
    <rPh sb="23" eb="24">
      <t>ゲツ</t>
    </rPh>
    <rPh sb="24" eb="26">
      <t>ヘイキン</t>
    </rPh>
    <rPh sb="26" eb="28">
      <t>ショクスウ</t>
    </rPh>
    <rPh sb="29" eb="31">
      <t>ゴウケイ</t>
    </rPh>
    <rPh sb="37" eb="38">
      <t>ショク</t>
    </rPh>
    <rPh sb="42" eb="44">
      <t>タンカ</t>
    </rPh>
    <rPh sb="48" eb="51">
      <t>ショクザイヒ</t>
    </rPh>
    <rPh sb="53" eb="54">
      <t>カ</t>
    </rPh>
    <rPh sb="56" eb="58">
      <t>サンシュツ</t>
    </rPh>
    <rPh sb="62" eb="64">
      <t>ヘイキン</t>
    </rPh>
    <rPh sb="64" eb="66">
      <t>ショク</t>
    </rPh>
    <rPh sb="72" eb="74">
      <t>カキ</t>
    </rPh>
    <rPh sb="77" eb="79">
      <t>サンコウ</t>
    </rPh>
    <rPh sb="79" eb="81">
      <t>シリョウ</t>
    </rPh>
    <rPh sb="85" eb="87">
      <t>サンショウ</t>
    </rPh>
    <phoneticPr fontId="2"/>
  </si>
  <si>
    <r>
      <rPr>
        <u/>
        <sz val="12"/>
        <color theme="1"/>
        <rFont val="ＭＳ 明朝"/>
        <family val="1"/>
        <charset val="128"/>
      </rPr>
      <t xml:space="preserve">前提条件：【２】食材費について、朝食・昼食・夕食（祝膳、注入食等を除く）それぞれ1食あたりの単価を合算した1日当たりの給食材料費の
</t>
    </r>
    <r>
      <rPr>
        <sz val="12"/>
        <color theme="1"/>
        <rFont val="ＭＳ 明朝"/>
        <family val="1"/>
        <charset val="128"/>
      </rPr>
      <t>　　　　　</t>
    </r>
    <r>
      <rPr>
        <u/>
        <sz val="12"/>
        <color theme="1"/>
        <rFont val="ＭＳ 明朝"/>
        <family val="1"/>
        <charset val="128"/>
      </rPr>
      <t xml:space="preserve">単価上限額を県立広島病院及び県立二葉の里病院は 1,040円、県立安芸津は 906円とし、給食材料の調達を行うこと。(※祝膳は広島病院のみ)
</t>
    </r>
    <r>
      <rPr>
        <sz val="12"/>
        <color theme="1"/>
        <rFont val="ＭＳ 明朝"/>
        <family val="1"/>
        <charset val="128"/>
      </rPr>
      <t>　　　　　</t>
    </r>
    <r>
      <rPr>
        <u/>
        <sz val="12"/>
        <color theme="1"/>
        <rFont val="ＭＳ 明朝"/>
        <family val="1"/>
        <charset val="128"/>
      </rPr>
      <t>また、県立広島病院のみの祝膳は 1,260円を1食あたりの上限とし、給食材料の調達を行うこと。</t>
    </r>
    <rPh sb="0" eb="2">
      <t>ゼンテイ</t>
    </rPh>
    <rPh sb="2" eb="4">
      <t>ジョウケン</t>
    </rPh>
    <rPh sb="77" eb="79">
      <t>ケンリツ</t>
    </rPh>
    <rPh sb="79" eb="83">
      <t>ヒロシマビョウイン</t>
    </rPh>
    <rPh sb="83" eb="84">
      <t>オヨ</t>
    </rPh>
    <rPh sb="85" eb="87">
      <t>ケンリツ</t>
    </rPh>
    <rPh sb="87" eb="89">
      <t>フタバ</t>
    </rPh>
    <rPh sb="90" eb="93">
      <t>サトビョウイン</t>
    </rPh>
    <rPh sb="102" eb="104">
      <t>ケンリツ</t>
    </rPh>
    <rPh sb="104" eb="107">
      <t>アキツ</t>
    </rPh>
    <rPh sb="112" eb="113">
      <t>エン</t>
    </rPh>
    <rPh sb="174" eb="176">
      <t>ケンリツイワゼンエン</t>
    </rPh>
    <phoneticPr fontId="2"/>
  </si>
  <si>
    <t>　※二葉の里病院の朝食・昼食・夕食それぞれの１ヶ月平均食数の合計 13,680食と
　　単価（【２】食材費）を掛けて算出。
　　平均食数については、下記【４】参考資料（食数）参照。</t>
    <rPh sb="2" eb="6">
      <t>フタ</t>
    </rPh>
    <rPh sb="9" eb="11">
      <t>チョウショク</t>
    </rPh>
    <rPh sb="12" eb="14">
      <t>チュウショク</t>
    </rPh>
    <rPh sb="15" eb="17">
      <t>ユウショク</t>
    </rPh>
    <rPh sb="24" eb="25">
      <t>ゲツ</t>
    </rPh>
    <rPh sb="25" eb="27">
      <t>ヘイキン</t>
    </rPh>
    <rPh sb="27" eb="29">
      <t>ショクスウ</t>
    </rPh>
    <rPh sb="30" eb="32">
      <t>ゴウケイ</t>
    </rPh>
    <rPh sb="39" eb="40">
      <t>ショク</t>
    </rPh>
    <rPh sb="44" eb="46">
      <t>タンカ</t>
    </rPh>
    <rPh sb="50" eb="53">
      <t>ショクザイヒ</t>
    </rPh>
    <rPh sb="55" eb="56">
      <t>カ</t>
    </rPh>
    <rPh sb="58" eb="60">
      <t>サンシュツ</t>
    </rPh>
    <rPh sb="64" eb="66">
      <t>ヘイキン</t>
    </rPh>
    <rPh sb="66" eb="68">
      <t>ショク</t>
    </rPh>
    <rPh sb="74" eb="76">
      <t>カキ</t>
    </rPh>
    <rPh sb="79" eb="81">
      <t>サンコウ</t>
    </rPh>
    <rPh sb="81" eb="83">
      <t>シリョウ</t>
    </rPh>
    <rPh sb="87" eb="89">
      <t>サンショウ</t>
    </rPh>
    <phoneticPr fontId="2"/>
  </si>
  <si>
    <t>（単位：円）</t>
    <rPh sb="1" eb="3">
      <t>タンイ</t>
    </rPh>
    <rPh sb="4" eb="5">
      <t>エン</t>
    </rPh>
    <phoneticPr fontId="2"/>
  </si>
  <si>
    <t>別紙　入札金額内訳書</t>
    <rPh sb="0" eb="2">
      <t>ベッシ</t>
    </rPh>
    <rPh sb="3" eb="5">
      <t>ニュウサツ</t>
    </rPh>
    <rPh sb="5" eb="7">
      <t>キンガク</t>
    </rPh>
    <rPh sb="7" eb="9">
      <t>ウチワケ</t>
    </rPh>
    <rPh sb="9" eb="10">
      <t>ショ</t>
    </rPh>
    <phoneticPr fontId="2"/>
  </si>
  <si>
    <t>3病院合計</t>
    <rPh sb="1" eb="3">
      <t>ビョウイン</t>
    </rPh>
    <rPh sb="3" eb="5">
      <t>ゴウケイ</t>
    </rPh>
    <phoneticPr fontId="2"/>
  </si>
  <si>
    <t>12ヶ月</t>
    <rPh sb="3" eb="4">
      <t>ゲツ</t>
    </rPh>
    <phoneticPr fontId="2"/>
  </si>
  <si>
    <t>36ヶ月</t>
    <rPh sb="3" eb="4">
      <t>ゲツ</t>
    </rPh>
    <phoneticPr fontId="2"/>
  </si>
  <si>
    <t>←入札金額</t>
    <rPh sb="1" eb="3">
      <t>ニュウサツ</t>
    </rPh>
    <rPh sb="3" eb="5">
      <t>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</si>
</sst>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\ &quot;食&quot;"/>
  </numFmts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rgb="FFFF0000"/>
      </left>
      <right style="thick">
        <color rgb="FFFF0000"/>
      </right>
      <top style="double">
        <color rgb="FFFF0000"/>
      </top>
      <bottom style="thick">
        <color rgb="FFFF0000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/>
    <xf numFmtId="38" fontId="3" fillId="0" borderId="0" applyFont="0" applyFill="0" applyBorder="0" applyAlignment="0" applyProtection="0"/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left" vertical="center" wrapText="1"/>
    </xf>
    <xf numFmtId="20" fontId="4" fillId="0" borderId="0" xfId="0" applyNumberFormat="1" applyFont="1">
      <alignment vertical="center"/>
    </xf>
    <xf numFmtId="0" fontId="5" fillId="0" borderId="0" xfId="0" applyFont="1">
      <alignment vertical="center"/>
    </xf>
    <xf numFmtId="0" fontId="10" fillId="0" borderId="0" xfId="0" applyFont="1">
      <alignment vertical="center"/>
    </xf>
    <xf numFmtId="0" fontId="6" fillId="4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38" fontId="6" fillId="0" borderId="3" xfId="1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38" fontId="6" fillId="0" borderId="1" xfId="0" applyNumberFormat="1" applyFont="1" applyBorder="1">
      <alignment vertical="center"/>
    </xf>
    <xf numFmtId="38" fontId="6" fillId="0" borderId="1" xfId="1" applyFont="1" applyBorder="1">
      <alignment vertical="center"/>
    </xf>
    <xf numFmtId="0" fontId="8" fillId="0" borderId="0" xfId="0" applyFont="1" applyAlignment="1">
      <alignment horizontal="left" vertical="center" wrapText="1"/>
    </xf>
    <xf numFmtId="0" fontId="6" fillId="4" borderId="2" xfId="0" applyFont="1" applyFill="1" applyBorder="1">
      <alignment vertical="center"/>
    </xf>
    <xf numFmtId="0" fontId="6" fillId="4" borderId="5" xfId="0" applyFont="1" applyFill="1" applyBorder="1" applyAlignment="1">
      <alignment horizontal="center" vertical="center"/>
    </xf>
    <xf numFmtId="38" fontId="6" fillId="2" borderId="6" xfId="1" applyFont="1" applyFill="1" applyBorder="1" applyProtection="1">
      <alignment vertical="center"/>
      <protection locked="0"/>
    </xf>
    <xf numFmtId="38" fontId="6" fillId="2" borderId="1" xfId="1" applyFont="1" applyFill="1" applyBorder="1" applyProtection="1">
      <alignment vertical="center"/>
      <protection locked="0"/>
    </xf>
    <xf numFmtId="38" fontId="6" fillId="0" borderId="1" xfId="1" applyFont="1" applyFill="1" applyBorder="1">
      <alignment vertical="center"/>
    </xf>
    <xf numFmtId="38" fontId="6" fillId="2" borderId="3" xfId="1" applyFont="1" applyFill="1" applyBorder="1" applyProtection="1">
      <alignment vertical="center"/>
      <protection locked="0"/>
    </xf>
    <xf numFmtId="38" fontId="6" fillId="0" borderId="12" xfId="1" applyFont="1" applyFill="1" applyBorder="1">
      <alignment vertical="center"/>
    </xf>
    <xf numFmtId="38" fontId="6" fillId="0" borderId="0" xfId="1" applyFont="1" applyBorder="1">
      <alignment vertical="center"/>
    </xf>
    <xf numFmtId="38" fontId="6" fillId="0" borderId="10" xfId="0" applyNumberFormat="1" applyFont="1" applyBorder="1">
      <alignment vertical="center"/>
    </xf>
    <xf numFmtId="38" fontId="6" fillId="0" borderId="0" xfId="0" applyNumberFormat="1" applyFont="1">
      <alignment vertical="center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38" fontId="6" fillId="0" borderId="3" xfId="0" applyNumberFormat="1" applyFont="1" applyBorder="1" applyAlignment="1">
      <alignment vertical="center" wrapText="1"/>
    </xf>
    <xf numFmtId="0" fontId="4" fillId="4" borderId="2" xfId="0" applyFont="1" applyFill="1" applyBorder="1">
      <alignment vertical="center"/>
    </xf>
    <xf numFmtId="38" fontId="6" fillId="0" borderId="9" xfId="0" applyNumberFormat="1" applyFont="1" applyBorder="1" applyAlignment="1">
      <alignment vertical="center" wrapText="1"/>
    </xf>
    <xf numFmtId="0" fontId="6" fillId="4" borderId="4" xfId="0" applyFont="1" applyFill="1" applyBorder="1" applyAlignment="1">
      <alignment horizontal="center" vertical="center"/>
    </xf>
    <xf numFmtId="38" fontId="6" fillId="3" borderId="16" xfId="0" applyNumberFormat="1" applyFont="1" applyFill="1" applyBorder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38" fontId="10" fillId="0" borderId="3" xfId="0" applyNumberFormat="1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38" fontId="10" fillId="0" borderId="1" xfId="0" applyNumberFormat="1" applyFont="1" applyBorder="1">
      <alignment vertical="center"/>
    </xf>
    <xf numFmtId="38" fontId="10" fillId="0" borderId="3" xfId="1" applyFont="1" applyBorder="1">
      <alignment vertical="center"/>
    </xf>
    <xf numFmtId="38" fontId="10" fillId="0" borderId="1" xfId="1" applyFont="1" applyBorder="1">
      <alignment vertical="center"/>
    </xf>
    <xf numFmtId="38" fontId="10" fillId="0" borderId="4" xfId="1" applyFont="1" applyBorder="1">
      <alignment vertical="center"/>
    </xf>
    <xf numFmtId="38" fontId="10" fillId="0" borderId="8" xfId="1" applyFont="1" applyBorder="1">
      <alignment vertical="center"/>
    </xf>
    <xf numFmtId="38" fontId="10" fillId="3" borderId="7" xfId="1" applyFont="1" applyFill="1" applyBorder="1">
      <alignment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8" fontId="6" fillId="0" borderId="13" xfId="1" applyFont="1" applyFill="1" applyBorder="1" applyAlignment="1">
      <alignment horizontal="center" vertical="center"/>
    </xf>
    <xf numFmtId="38" fontId="6" fillId="0" borderId="14" xfId="1" applyFont="1" applyFill="1" applyBorder="1" applyAlignment="1">
      <alignment horizontal="center" vertical="center"/>
    </xf>
    <xf numFmtId="38" fontId="6" fillId="0" borderId="15" xfId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38" fontId="6" fillId="0" borderId="13" xfId="1" applyFont="1" applyFill="1" applyBorder="1" applyAlignment="1">
      <alignment vertical="center"/>
    </xf>
    <xf numFmtId="0" fontId="6" fillId="0" borderId="14" xfId="0" applyFont="1" applyBorder="1">
      <alignment vertical="center"/>
    </xf>
    <xf numFmtId="0" fontId="6" fillId="0" borderId="15" xfId="0" applyFont="1" applyBorder="1">
      <alignment vertical="center"/>
    </xf>
    <xf numFmtId="0" fontId="11" fillId="0" borderId="0" xfId="0" applyFont="1" applyAlignment="1">
      <alignment horizontal="left" vertical="center" wrapText="1"/>
    </xf>
  </cellXfs>
  <cellStyles count="4">
    <cellStyle name="桁区切り" xfId="1" builtinId="6"/>
    <cellStyle name="桁区切り 2" xfId="3" xr:uid="{3148E6E3-91F2-48DF-B2B2-8B8BA1C8E0B6}"/>
    <cellStyle name="標準" xfId="0" builtinId="0"/>
    <cellStyle name="標準 2" xfId="2" xr:uid="{DBB327AC-9138-4F14-A8A9-017E2D58ECCE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129541</xdr:colOff>
      <xdr:row>6</xdr:row>
      <xdr:rowOff>137159</xdr:rowOff>
    </xdr:from>
    <xdr:to>
      <xdr:col>7</xdr:col>
      <xdr:colOff>381000</xdr:colOff>
      <xdr:row>37</xdr:row>
      <xdr:rowOff>72390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6DD07869-D3F9-EAB1-84F9-B49DDE5FF2B4}"/>
            </a:ext>
          </a:extLst>
        </xdr:cNvPr>
        <xdr:cNvSpPr/>
      </xdr:nvSpPr>
      <xdr:spPr>
        <a:xfrm>
          <a:off x="129541" y="1908809"/>
          <a:ext cx="5728334" cy="7450456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478155</xdr:colOff>
      <xdr:row>6</xdr:row>
      <xdr:rowOff>133348</xdr:rowOff>
    </xdr:from>
    <xdr:to>
      <xdr:col>14</xdr:col>
      <xdr:colOff>295275</xdr:colOff>
      <xdr:row>37</xdr:row>
      <xdr:rowOff>78104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962F6882-8F9A-44E7-93F5-A132F051E793}"/>
            </a:ext>
          </a:extLst>
        </xdr:cNvPr>
        <xdr:cNvSpPr/>
      </xdr:nvSpPr>
      <xdr:spPr>
        <a:xfrm>
          <a:off x="5955030" y="1904998"/>
          <a:ext cx="5655945" cy="7412356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57150</xdr:colOff>
      <xdr:row>6</xdr:row>
      <xdr:rowOff>137159</xdr:rowOff>
    </xdr:from>
    <xdr:to>
      <xdr:col>22</xdr:col>
      <xdr:colOff>354331</xdr:colOff>
      <xdr:row>37</xdr:row>
      <xdr:rowOff>72390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93C3389E-44C6-4100-9728-572E1194DC50}"/>
            </a:ext>
          </a:extLst>
        </xdr:cNvPr>
        <xdr:cNvSpPr/>
      </xdr:nvSpPr>
      <xdr:spPr>
        <a:xfrm>
          <a:off x="11763375" y="1908809"/>
          <a:ext cx="5916931" cy="7402831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131444</xdr:colOff>
      <xdr:row>2</xdr:row>
      <xdr:rowOff>190500</xdr:rowOff>
    </xdr:from>
    <xdr:to>
      <xdr:col>13</xdr:col>
      <xdr:colOff>304799</xdr:colOff>
      <xdr:row>5</xdr:row>
      <xdr:rowOff>1905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41F23F43-0630-1588-39DF-949E66FB353E}"/>
            </a:ext>
          </a:extLst>
        </xdr:cNvPr>
        <xdr:cNvSpPr/>
      </xdr:nvSpPr>
      <xdr:spPr>
        <a:xfrm>
          <a:off x="131444" y="590550"/>
          <a:ext cx="11089005" cy="109728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29</xdr:row>
      <xdr:rowOff>28575</xdr:rowOff>
    </xdr:from>
    <xdr:to>
      <xdr:col>7</xdr:col>
      <xdr:colOff>93345</xdr:colOff>
      <xdr:row>35</xdr:row>
      <xdr:rowOff>150495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D8F43180-28A1-5E4C-DC27-FD4E29F66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8296275"/>
          <a:ext cx="5526405" cy="1722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78105</xdr:colOff>
      <xdr:row>22</xdr:row>
      <xdr:rowOff>76200</xdr:rowOff>
    </xdr:from>
    <xdr:to>
      <xdr:col>6</xdr:col>
      <xdr:colOff>320040</xdr:colOff>
      <xdr:row>22</xdr:row>
      <xdr:rowOff>628650</xdr:rowOff>
    </xdr:to>
    <xdr:sp macro="" textlink="">
      <xdr:nvSpPr>
        <xdr:cNvPr id="14" name="大かっこ 13">
          <a:extLst>
            <a:ext uri="{FF2B5EF4-FFF2-40B4-BE49-F238E27FC236}">
              <a16:creationId xmlns:a16="http://schemas.microsoft.com/office/drawing/2014/main" id="{520812F0-9AF2-A0EC-99A0-448C65D186F4}"/>
            </a:ext>
          </a:extLst>
        </xdr:cNvPr>
        <xdr:cNvSpPr/>
      </xdr:nvSpPr>
      <xdr:spPr>
        <a:xfrm>
          <a:off x="325755" y="5905500"/>
          <a:ext cx="4794885" cy="552450"/>
        </a:xfrm>
        <a:prstGeom prst="bracketPair">
          <a:avLst/>
        </a:prstGeom>
        <a:ln w="12700"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76200</xdr:colOff>
      <xdr:row>22</xdr:row>
      <xdr:rowOff>85725</xdr:rowOff>
    </xdr:from>
    <xdr:to>
      <xdr:col>13</xdr:col>
      <xdr:colOff>571500</xdr:colOff>
      <xdr:row>22</xdr:row>
      <xdr:rowOff>621030</xdr:rowOff>
    </xdr:to>
    <xdr:sp macro="" textlink="">
      <xdr:nvSpPr>
        <xdr:cNvPr id="15" name="大かっこ 14">
          <a:extLst>
            <a:ext uri="{FF2B5EF4-FFF2-40B4-BE49-F238E27FC236}">
              <a16:creationId xmlns:a16="http://schemas.microsoft.com/office/drawing/2014/main" id="{6F5D7DA8-A5B5-426F-97E9-B5F30408090B}"/>
            </a:ext>
          </a:extLst>
        </xdr:cNvPr>
        <xdr:cNvSpPr/>
      </xdr:nvSpPr>
      <xdr:spPr>
        <a:xfrm>
          <a:off x="6362700" y="6029325"/>
          <a:ext cx="5124450" cy="535305"/>
        </a:xfrm>
        <a:prstGeom prst="bracketPair">
          <a:avLst/>
        </a:prstGeom>
        <a:ln w="12700"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20955</xdr:colOff>
      <xdr:row>22</xdr:row>
      <xdr:rowOff>47625</xdr:rowOff>
    </xdr:from>
    <xdr:to>
      <xdr:col>21</xdr:col>
      <xdr:colOff>57150</xdr:colOff>
      <xdr:row>22</xdr:row>
      <xdr:rowOff>647700</xdr:rowOff>
    </xdr:to>
    <xdr:sp macro="" textlink="">
      <xdr:nvSpPr>
        <xdr:cNvPr id="16" name="大かっこ 15">
          <a:extLst>
            <a:ext uri="{FF2B5EF4-FFF2-40B4-BE49-F238E27FC236}">
              <a16:creationId xmlns:a16="http://schemas.microsoft.com/office/drawing/2014/main" id="{1559A4DD-F671-407A-AE17-438A01526F12}"/>
            </a:ext>
          </a:extLst>
        </xdr:cNvPr>
        <xdr:cNvSpPr/>
      </xdr:nvSpPr>
      <xdr:spPr>
        <a:xfrm>
          <a:off x="12355830" y="6038850"/>
          <a:ext cx="4989195" cy="600075"/>
        </a:xfrm>
        <a:prstGeom prst="bracketPair">
          <a:avLst/>
        </a:prstGeom>
        <a:ln w="12700"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15</xdr:col>
      <xdr:colOff>219075</xdr:colOff>
      <xdr:row>29</xdr:row>
      <xdr:rowOff>49530</xdr:rowOff>
    </xdr:from>
    <xdr:to>
      <xdr:col>21</xdr:col>
      <xdr:colOff>573405</xdr:colOff>
      <xdr:row>34</xdr:row>
      <xdr:rowOff>129540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6E04D615-22BC-5E0D-8E01-E256B5C41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5350" y="8317230"/>
          <a:ext cx="5539740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1905</xdr:colOff>
      <xdr:row>29</xdr:row>
      <xdr:rowOff>43815</xdr:rowOff>
    </xdr:from>
    <xdr:to>
      <xdr:col>14</xdr:col>
      <xdr:colOff>114300</xdr:colOff>
      <xdr:row>34</xdr:row>
      <xdr:rowOff>129540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71849352-E542-AE3F-DC7D-1DDFBF59D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8405" y="8311515"/>
          <a:ext cx="5541645" cy="1423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52A31-6874-4E3E-9E71-9BA55CCF4767}">
  <sheetPr>
    <pageSetUpPr fitToPage="1"/>
  </sheetPr>
  <dimension ref="B1:X38"/>
  <sheetViews>
    <sheetView showGridLines="0" tabSelected="1" zoomScaleNormal="100" workbookViewId="0">
      <selection activeCell="B1" sqref="B1:D2"/>
    </sheetView>
  </sheetViews>
  <sheetFormatPr defaultColWidth="15.59765625" defaultRowHeight="13.2" x14ac:dyDescent="0.45"/>
  <cols>
    <col min="1" max="1" width="3.19921875" style="1" customWidth="1"/>
    <col min="2" max="2" width="13.3984375" style="1" customWidth="1"/>
    <col min="3" max="5" width="11.69921875" style="1" customWidth="1"/>
    <col min="6" max="6" width="12.09765625" style="1" customWidth="1"/>
    <col min="7" max="7" width="10.5" style="1" customWidth="1"/>
    <col min="8" max="8" width="8" style="1" customWidth="1"/>
    <col min="9" max="9" width="13.3984375" style="1" customWidth="1"/>
    <col min="10" max="12" width="11.69921875" style="1" customWidth="1"/>
    <col min="13" max="13" width="12.09765625" style="1" customWidth="1"/>
    <col min="14" max="14" width="10.5" style="1" customWidth="1"/>
    <col min="15" max="15" width="5.09765625" style="1" customWidth="1"/>
    <col min="16" max="16" width="3" style="1" customWidth="1"/>
    <col min="17" max="17" width="13.3984375" style="1" customWidth="1"/>
    <col min="18" max="18" width="11.69921875" style="1" customWidth="1"/>
    <col min="19" max="19" width="12.69921875" style="1" bestFit="1" customWidth="1"/>
    <col min="20" max="20" width="15" style="1" bestFit="1" customWidth="1"/>
    <col min="21" max="21" width="12.09765625" style="1" customWidth="1"/>
    <col min="22" max="22" width="10.5" style="1" customWidth="1"/>
    <col min="23" max="23" width="5.09765625" style="1" customWidth="1"/>
    <col min="24" max="16384" width="15.59765625" style="1"/>
  </cols>
  <sheetData>
    <row r="1" spans="2:21" ht="18" customHeight="1" x14ac:dyDescent="0.45">
      <c r="B1" s="45" t="s">
        <v>38</v>
      </c>
      <c r="C1" s="45"/>
      <c r="D1" s="45"/>
    </row>
    <row r="2" spans="2:21" ht="13.2" customHeight="1" x14ac:dyDescent="0.45">
      <c r="B2" s="45"/>
      <c r="C2" s="45"/>
      <c r="D2" s="45"/>
      <c r="E2" s="2"/>
      <c r="F2" s="3" t="s">
        <v>33</v>
      </c>
      <c r="G2" s="3"/>
    </row>
    <row r="3" spans="2:21" ht="21" customHeight="1" thickBot="1" x14ac:dyDescent="0.5">
      <c r="Q3" s="31"/>
      <c r="R3" s="8" t="s">
        <v>6</v>
      </c>
      <c r="S3" s="8" t="s">
        <v>40</v>
      </c>
      <c r="T3" s="33" t="s">
        <v>41</v>
      </c>
    </row>
    <row r="4" spans="2:21" ht="52.8" customHeight="1" thickTop="1" thickBot="1" x14ac:dyDescent="0.5">
      <c r="B4" s="59" t="s">
        <v>35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26"/>
      <c r="O4" s="26"/>
      <c r="P4" s="26"/>
      <c r="Q4" s="28" t="s">
        <v>39</v>
      </c>
      <c r="R4" s="30">
        <f>'②見積合計金額（自動入力）'!E7</f>
        <v>0</v>
      </c>
      <c r="S4" s="32">
        <f>'②見積合計金額（自動入力）'!E13</f>
        <v>0</v>
      </c>
      <c r="T4" s="34">
        <f>'②見積合計金額（自動入力）'!E19</f>
        <v>0</v>
      </c>
      <c r="U4" s="1" t="s">
        <v>42</v>
      </c>
    </row>
    <row r="5" spans="2:21" ht="31.2" customHeight="1" thickTop="1" x14ac:dyDescent="0.45">
      <c r="B5" s="58" t="s">
        <v>32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27"/>
      <c r="N5" s="27"/>
      <c r="O5" s="27"/>
      <c r="P5" s="27"/>
      <c r="Q5" s="27"/>
      <c r="R5" s="27"/>
      <c r="S5" s="27"/>
    </row>
    <row r="6" spans="2:21" ht="20.399999999999999" customHeight="1" x14ac:dyDescent="0.4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2:21" ht="16.8" customHeight="1" x14ac:dyDescent="0.45">
      <c r="B7" s="5"/>
    </row>
    <row r="8" spans="2:21" ht="17.399999999999999" customHeight="1" x14ac:dyDescent="0.45">
      <c r="B8" s="6" t="s">
        <v>28</v>
      </c>
      <c r="I8" s="6" t="s">
        <v>29</v>
      </c>
      <c r="Q8" s="6" t="s">
        <v>30</v>
      </c>
    </row>
    <row r="9" spans="2:21" ht="8.4" customHeight="1" x14ac:dyDescent="0.45"/>
    <row r="10" spans="2:21" s="3" customFormat="1" ht="21" customHeight="1" x14ac:dyDescent="0.45">
      <c r="B10" s="3" t="s">
        <v>13</v>
      </c>
      <c r="E10" s="29" t="s">
        <v>37</v>
      </c>
      <c r="I10" s="3" t="s">
        <v>13</v>
      </c>
      <c r="L10" s="29" t="s">
        <v>37</v>
      </c>
      <c r="Q10" s="3" t="s">
        <v>13</v>
      </c>
      <c r="T10" s="29" t="s">
        <v>37</v>
      </c>
    </row>
    <row r="11" spans="2:21" s="3" customFormat="1" ht="21" customHeight="1" thickBot="1" x14ac:dyDescent="0.5">
      <c r="B11" s="16"/>
      <c r="C11" s="17" t="s">
        <v>6</v>
      </c>
      <c r="D11" s="8" t="s">
        <v>7</v>
      </c>
      <c r="E11" s="8" t="s">
        <v>18</v>
      </c>
      <c r="I11" s="16"/>
      <c r="J11" s="17" t="s">
        <v>6</v>
      </c>
      <c r="K11" s="8" t="s">
        <v>7</v>
      </c>
      <c r="L11" s="8" t="s">
        <v>18</v>
      </c>
      <c r="Q11" s="16"/>
      <c r="R11" s="17" t="s">
        <v>6</v>
      </c>
      <c r="S11" s="8" t="s">
        <v>7</v>
      </c>
      <c r="T11" s="8" t="s">
        <v>18</v>
      </c>
    </row>
    <row r="12" spans="2:21" s="3" customFormat="1" ht="21" customHeight="1" thickTop="1" x14ac:dyDescent="0.45">
      <c r="B12" s="10" t="s">
        <v>16</v>
      </c>
      <c r="C12" s="18"/>
      <c r="D12" s="11">
        <f>C12*12</f>
        <v>0</v>
      </c>
      <c r="E12" s="11">
        <f>D12*3</f>
        <v>0</v>
      </c>
      <c r="I12" s="10" t="s">
        <v>16</v>
      </c>
      <c r="J12" s="18"/>
      <c r="K12" s="11">
        <f>J12*12</f>
        <v>0</v>
      </c>
      <c r="L12" s="11">
        <f>K12*3</f>
        <v>0</v>
      </c>
      <c r="Q12" s="10" t="s">
        <v>16</v>
      </c>
      <c r="R12" s="18"/>
      <c r="S12" s="11">
        <f>R12*12</f>
        <v>0</v>
      </c>
      <c r="T12" s="11">
        <f>S12*3</f>
        <v>0</v>
      </c>
    </row>
    <row r="13" spans="2:21" s="3" customFormat="1" ht="21" customHeight="1" x14ac:dyDescent="0.45">
      <c r="B13" s="12" t="s">
        <v>17</v>
      </c>
      <c r="C13" s="19"/>
      <c r="D13" s="11">
        <f>C13*12</f>
        <v>0</v>
      </c>
      <c r="E13" s="11">
        <f t="shared" ref="E13" si="0">D13*3</f>
        <v>0</v>
      </c>
      <c r="I13" s="12" t="s">
        <v>17</v>
      </c>
      <c r="J13" s="55"/>
      <c r="K13" s="56"/>
      <c r="L13" s="57"/>
      <c r="Q13" s="12" t="s">
        <v>17</v>
      </c>
      <c r="R13" s="19"/>
      <c r="S13" s="11">
        <f>R13*12</f>
        <v>0</v>
      </c>
      <c r="T13" s="11">
        <f>S13*3</f>
        <v>0</v>
      </c>
    </row>
    <row r="14" spans="2:21" s="3" customFormat="1" ht="21" customHeight="1" x14ac:dyDescent="0.45">
      <c r="B14" s="12" t="s">
        <v>12</v>
      </c>
      <c r="C14" s="20">
        <f>SUM(C12:C13)</f>
        <v>0</v>
      </c>
      <c r="D14" s="11">
        <f>C14*12</f>
        <v>0</v>
      </c>
      <c r="E14" s="11">
        <f>D14*3</f>
        <v>0</v>
      </c>
      <c r="I14" s="12" t="s">
        <v>12</v>
      </c>
      <c r="J14" s="20">
        <f>SUM(J12:J13)</f>
        <v>0</v>
      </c>
      <c r="K14" s="11">
        <f>J14*12</f>
        <v>0</v>
      </c>
      <c r="L14" s="11">
        <f>K14*3</f>
        <v>0</v>
      </c>
      <c r="Q14" s="12" t="s">
        <v>12</v>
      </c>
      <c r="R14" s="20">
        <f>SUM(R12:R13)</f>
        <v>0</v>
      </c>
      <c r="S14" s="11">
        <f>R14*12</f>
        <v>0</v>
      </c>
      <c r="T14" s="11">
        <f>S14*3</f>
        <v>0</v>
      </c>
    </row>
    <row r="15" spans="2:21" s="3" customFormat="1" ht="21" customHeight="1" x14ac:dyDescent="0.45"/>
    <row r="16" spans="2:21" s="3" customFormat="1" ht="21" customHeight="1" x14ac:dyDescent="0.45">
      <c r="B16" s="3" t="s">
        <v>14</v>
      </c>
      <c r="F16" s="29" t="s">
        <v>37</v>
      </c>
      <c r="I16" s="3" t="s">
        <v>14</v>
      </c>
      <c r="M16" s="29" t="s">
        <v>37</v>
      </c>
      <c r="Q16" s="3" t="s">
        <v>14</v>
      </c>
      <c r="U16" s="29" t="s">
        <v>37</v>
      </c>
    </row>
    <row r="17" spans="2:24" s="3" customFormat="1" ht="21" customHeight="1" thickBot="1" x14ac:dyDescent="0.5">
      <c r="B17" s="8"/>
      <c r="C17" s="8" t="s">
        <v>9</v>
      </c>
      <c r="D17" s="8" t="s">
        <v>10</v>
      </c>
      <c r="E17" s="8" t="s">
        <v>11</v>
      </c>
      <c r="F17" s="8" t="s">
        <v>5</v>
      </c>
      <c r="I17" s="8"/>
      <c r="J17" s="8" t="s">
        <v>9</v>
      </c>
      <c r="K17" s="8" t="s">
        <v>10</v>
      </c>
      <c r="L17" s="8" t="s">
        <v>11</v>
      </c>
      <c r="M17" s="8" t="s">
        <v>5</v>
      </c>
      <c r="Q17" s="8"/>
      <c r="R17" s="8" t="s">
        <v>9</v>
      </c>
      <c r="S17" s="8" t="s">
        <v>10</v>
      </c>
      <c r="T17" s="8" t="s">
        <v>11</v>
      </c>
      <c r="U17" s="8" t="s">
        <v>5</v>
      </c>
    </row>
    <row r="18" spans="2:24" s="3" customFormat="1" ht="21" customHeight="1" thickTop="1" x14ac:dyDescent="0.45">
      <c r="B18" s="10" t="s">
        <v>8</v>
      </c>
      <c r="C18" s="21"/>
      <c r="D18" s="21"/>
      <c r="E18" s="21"/>
      <c r="F18" s="11">
        <f>SUM(C18:E18)</f>
        <v>0</v>
      </c>
      <c r="I18" s="10" t="s">
        <v>8</v>
      </c>
      <c r="J18" s="21"/>
      <c r="K18" s="21"/>
      <c r="L18" s="21"/>
      <c r="M18" s="11">
        <f>SUM(J18:L18)</f>
        <v>0</v>
      </c>
      <c r="Q18" s="10" t="s">
        <v>8</v>
      </c>
      <c r="R18" s="21"/>
      <c r="S18" s="21"/>
      <c r="T18" s="21"/>
      <c r="U18" s="11">
        <f>SUM(R18:T18)</f>
        <v>0</v>
      </c>
    </row>
    <row r="19" spans="2:24" s="3" customFormat="1" ht="21" customHeight="1" x14ac:dyDescent="0.45">
      <c r="B19" s="12" t="s">
        <v>25</v>
      </c>
      <c r="C19" s="22"/>
      <c r="D19" s="22"/>
      <c r="E19" s="19"/>
      <c r="F19" s="14">
        <f>E19</f>
        <v>0</v>
      </c>
      <c r="I19" s="12" t="s">
        <v>25</v>
      </c>
      <c r="J19" s="60"/>
      <c r="K19" s="61"/>
      <c r="L19" s="61"/>
      <c r="M19" s="62"/>
      <c r="Q19" s="12" t="s">
        <v>25</v>
      </c>
      <c r="R19" s="60"/>
      <c r="S19" s="61"/>
      <c r="T19" s="61"/>
      <c r="U19" s="62"/>
    </row>
    <row r="20" spans="2:24" s="3" customFormat="1" ht="21" customHeight="1" x14ac:dyDescent="0.45">
      <c r="C20" s="23"/>
      <c r="D20" s="23"/>
      <c r="E20" s="23"/>
      <c r="F20" s="23"/>
      <c r="J20" s="23"/>
      <c r="K20" s="23"/>
      <c r="L20" s="23"/>
      <c r="M20" s="23"/>
      <c r="R20" s="23"/>
      <c r="S20" s="23"/>
      <c r="T20" s="23"/>
      <c r="U20" s="23"/>
    </row>
    <row r="21" spans="2:24" s="3" customFormat="1" ht="21" customHeight="1" x14ac:dyDescent="0.45">
      <c r="B21" s="46" t="s">
        <v>23</v>
      </c>
      <c r="C21" s="46"/>
      <c r="D21" s="47"/>
      <c r="E21" s="53" t="s">
        <v>19</v>
      </c>
      <c r="F21" s="51">
        <v>45600</v>
      </c>
      <c r="I21" s="46" t="s">
        <v>23</v>
      </c>
      <c r="J21" s="46"/>
      <c r="K21" s="47"/>
      <c r="L21" s="48" t="s">
        <v>19</v>
      </c>
      <c r="M21" s="50">
        <v>13680</v>
      </c>
      <c r="Q21" s="46" t="s">
        <v>23</v>
      </c>
      <c r="R21" s="46"/>
      <c r="S21" s="47"/>
      <c r="T21" s="48" t="s">
        <v>19</v>
      </c>
      <c r="U21" s="50">
        <v>6840</v>
      </c>
    </row>
    <row r="22" spans="2:24" s="3" customFormat="1" ht="21" customHeight="1" x14ac:dyDescent="0.45">
      <c r="B22" s="46"/>
      <c r="C22" s="46"/>
      <c r="D22" s="47"/>
      <c r="E22" s="54"/>
      <c r="F22" s="52"/>
      <c r="I22" s="46"/>
      <c r="J22" s="46"/>
      <c r="K22" s="47"/>
      <c r="L22" s="49"/>
      <c r="M22" s="50"/>
      <c r="Q22" s="46"/>
      <c r="R22" s="46"/>
      <c r="S22" s="47"/>
      <c r="T22" s="49"/>
      <c r="U22" s="50"/>
    </row>
    <row r="23" spans="2:24" ht="57" customHeight="1" x14ac:dyDescent="0.45">
      <c r="B23" s="63" t="s">
        <v>31</v>
      </c>
      <c r="C23" s="63"/>
      <c r="D23" s="63"/>
      <c r="E23" s="63"/>
      <c r="F23" s="63"/>
      <c r="G23" s="63"/>
      <c r="H23" s="63"/>
      <c r="I23" s="63" t="s">
        <v>36</v>
      </c>
      <c r="J23" s="63"/>
      <c r="K23" s="63"/>
      <c r="L23" s="63"/>
      <c r="M23" s="63"/>
      <c r="N23" s="63"/>
      <c r="O23" s="63"/>
      <c r="P23" s="15"/>
      <c r="Q23" s="63" t="s">
        <v>34</v>
      </c>
      <c r="R23" s="63"/>
      <c r="S23" s="63"/>
      <c r="T23" s="63"/>
      <c r="U23" s="63"/>
      <c r="V23" s="63"/>
      <c r="W23" s="63"/>
    </row>
    <row r="24" spans="2:24" s="3" customFormat="1" ht="21" customHeight="1" thickBot="1" x14ac:dyDescent="0.5">
      <c r="B24" s="8"/>
      <c r="C24" s="8" t="s">
        <v>9</v>
      </c>
      <c r="D24" s="8" t="s">
        <v>10</v>
      </c>
      <c r="E24" s="8" t="s">
        <v>11</v>
      </c>
      <c r="F24" s="8" t="s">
        <v>5</v>
      </c>
      <c r="I24" s="8"/>
      <c r="J24" s="8" t="s">
        <v>9</v>
      </c>
      <c r="K24" s="8" t="s">
        <v>10</v>
      </c>
      <c r="L24" s="8" t="s">
        <v>11</v>
      </c>
      <c r="M24" s="8" t="s">
        <v>5</v>
      </c>
      <c r="Q24" s="8"/>
      <c r="R24" s="8" t="s">
        <v>9</v>
      </c>
      <c r="S24" s="8" t="s">
        <v>10</v>
      </c>
      <c r="T24" s="8" t="s">
        <v>11</v>
      </c>
      <c r="U24" s="8" t="s">
        <v>5</v>
      </c>
    </row>
    <row r="25" spans="2:24" s="3" customFormat="1" ht="21" customHeight="1" thickTop="1" x14ac:dyDescent="0.45">
      <c r="B25" s="10" t="s">
        <v>8</v>
      </c>
      <c r="C25" s="11">
        <f>C18*$F$21</f>
        <v>0</v>
      </c>
      <c r="D25" s="11">
        <f>D18*$F$21</f>
        <v>0</v>
      </c>
      <c r="E25" s="11">
        <f>E18*$F$21</f>
        <v>0</v>
      </c>
      <c r="F25" s="11">
        <f>SUM(C25:E25)</f>
        <v>0</v>
      </c>
      <c r="I25" s="10" t="s">
        <v>8</v>
      </c>
      <c r="J25" s="11">
        <f>J18*$M$21</f>
        <v>0</v>
      </c>
      <c r="K25" s="11">
        <f>K18*$M$21</f>
        <v>0</v>
      </c>
      <c r="L25" s="11">
        <f>L18*$M$21</f>
        <v>0</v>
      </c>
      <c r="M25" s="11">
        <f>SUM(J25:L25)</f>
        <v>0</v>
      </c>
      <c r="Q25" s="10" t="s">
        <v>8</v>
      </c>
      <c r="R25" s="11">
        <f>R18*$U$21</f>
        <v>0</v>
      </c>
      <c r="S25" s="11">
        <f>S18*$U$21</f>
        <v>0</v>
      </c>
      <c r="T25" s="11">
        <f>T18*$U$21</f>
        <v>0</v>
      </c>
      <c r="U25" s="11">
        <f>SUM(R25:T25)</f>
        <v>0</v>
      </c>
    </row>
    <row r="26" spans="2:24" s="3" customFormat="1" ht="21" customHeight="1" x14ac:dyDescent="0.45">
      <c r="B26" s="12" t="s">
        <v>25</v>
      </c>
      <c r="C26" s="22"/>
      <c r="D26" s="22"/>
      <c r="E26" s="14">
        <f>E19*45</f>
        <v>0</v>
      </c>
      <c r="F26" s="11">
        <f>SUM(C26:E26)</f>
        <v>0</v>
      </c>
      <c r="I26" s="12" t="s">
        <v>25</v>
      </c>
      <c r="J26" s="60"/>
      <c r="K26" s="61"/>
      <c r="L26" s="61"/>
      <c r="M26" s="62"/>
      <c r="Q26" s="12" t="s">
        <v>25</v>
      </c>
      <c r="R26" s="60"/>
      <c r="S26" s="61"/>
      <c r="T26" s="61"/>
      <c r="U26" s="62"/>
    </row>
    <row r="27" spans="2:24" s="3" customFormat="1" ht="21" customHeight="1" x14ac:dyDescent="0.45">
      <c r="B27" s="12" t="s">
        <v>12</v>
      </c>
      <c r="C27" s="13">
        <f>SUM(C25:C26)</f>
        <v>0</v>
      </c>
      <c r="D27" s="13">
        <f>SUM(D25:D26)</f>
        <v>0</v>
      </c>
      <c r="E27" s="13">
        <f>SUM(E25:E26)</f>
        <v>0</v>
      </c>
      <c r="F27" s="13">
        <f>SUM(F25:F26)</f>
        <v>0</v>
      </c>
      <c r="G27" s="24"/>
      <c r="I27" s="12" t="s">
        <v>12</v>
      </c>
      <c r="J27" s="13">
        <f>SUM(J25:J26)</f>
        <v>0</v>
      </c>
      <c r="K27" s="13">
        <f t="shared" ref="K27:M27" si="1">SUM(K25:K26)</f>
        <v>0</v>
      </c>
      <c r="L27" s="13">
        <f t="shared" si="1"/>
        <v>0</v>
      </c>
      <c r="M27" s="13">
        <f t="shared" si="1"/>
        <v>0</v>
      </c>
      <c r="N27" s="25"/>
      <c r="Q27" s="12" t="s">
        <v>12</v>
      </c>
      <c r="R27" s="13">
        <f>SUM(R25:R26)</f>
        <v>0</v>
      </c>
      <c r="S27" s="13">
        <f t="shared" ref="S27" si="2">SUM(S25:S26)</f>
        <v>0</v>
      </c>
      <c r="T27" s="13">
        <f t="shared" ref="T27" si="3">SUM(T25:T26)</f>
        <v>0</v>
      </c>
      <c r="U27" s="13">
        <f t="shared" ref="U27" si="4">SUM(U25:U26)</f>
        <v>0</v>
      </c>
      <c r="V27" s="25"/>
      <c r="X27" s="9"/>
    </row>
    <row r="28" spans="2:24" s="3" customFormat="1" ht="21" customHeight="1" x14ac:dyDescent="0.45"/>
    <row r="29" spans="2:24" s="3" customFormat="1" ht="21" customHeight="1" x14ac:dyDescent="0.45">
      <c r="B29" s="3" t="s">
        <v>26</v>
      </c>
      <c r="I29" s="3" t="s">
        <v>26</v>
      </c>
      <c r="Q29" s="3" t="s">
        <v>26</v>
      </c>
    </row>
    <row r="30" spans="2:24" ht="21" customHeight="1" x14ac:dyDescent="0.45"/>
    <row r="31" spans="2:24" ht="21" customHeight="1" x14ac:dyDescent="0.45"/>
    <row r="32" spans="2:24" ht="21" customHeight="1" x14ac:dyDescent="0.45"/>
    <row r="33" spans="2:2" ht="21" customHeight="1" x14ac:dyDescent="0.45"/>
    <row r="34" spans="2:2" ht="21" customHeight="1" x14ac:dyDescent="0.45"/>
    <row r="35" spans="2:2" ht="21" customHeight="1" x14ac:dyDescent="0.45"/>
    <row r="36" spans="2:2" ht="21" customHeight="1" x14ac:dyDescent="0.45"/>
    <row r="37" spans="2:2" s="3" customFormat="1" ht="21" customHeight="1" x14ac:dyDescent="0.45">
      <c r="B37" s="3" t="s">
        <v>22</v>
      </c>
    </row>
    <row r="38" spans="2:2" ht="18.600000000000001" customHeight="1" x14ac:dyDescent="0.45"/>
  </sheetData>
  <sheetProtection algorithmName="SHA-512" hashValue="OXeRDu57kHBx7WwC7IYtPbsM7JVyo4Ph/Gsz6mg+C7AyObtnRtI0FdRvr5STafS+3hjVzdPKI3xaO4+HMwvsMw==" saltValue="nf3+leFAg1DcrAVNjM9cWg==" spinCount="100000" sheet="1" objects="1" scenarios="1"/>
  <mergeCells count="20">
    <mergeCell ref="B23:H23"/>
    <mergeCell ref="I23:O23"/>
    <mergeCell ref="Q23:W23"/>
    <mergeCell ref="J26:M26"/>
    <mergeCell ref="R26:U26"/>
    <mergeCell ref="B1:D2"/>
    <mergeCell ref="B21:D22"/>
    <mergeCell ref="T21:T22"/>
    <mergeCell ref="U21:U22"/>
    <mergeCell ref="F21:F22"/>
    <mergeCell ref="E21:E22"/>
    <mergeCell ref="M21:M22"/>
    <mergeCell ref="L21:L22"/>
    <mergeCell ref="J13:L13"/>
    <mergeCell ref="B5:L5"/>
    <mergeCell ref="B4:M4"/>
    <mergeCell ref="J19:M19"/>
    <mergeCell ref="R19:U19"/>
    <mergeCell ref="Q21:S22"/>
    <mergeCell ref="I21:K22"/>
  </mergeCells>
  <phoneticPr fontId="2"/>
  <pageMargins left="0.19685039370078741" right="0.08" top="0.51181102362204722" bottom="7.874015748031496E-2" header="0.31496062992125984" footer="0.11811023622047245"/>
  <pageSetup paperSize="9" scale="55" orientation="landscape" horizontalDpi="1200" verticalDpi="1200" r:id="rId1"/>
  <headerFooter>
    <oddHeader>&amp;R&amp;16　　　　　　　　　
　　　　　　　　　　　　　　　　&amp;14　　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A24AB-49D5-4F92-BCD9-730213F0BF09}">
  <dimension ref="A1:L20"/>
  <sheetViews>
    <sheetView showGridLines="0" zoomScale="85" zoomScaleNormal="85" workbookViewId="0">
      <selection activeCell="E10" sqref="E10:E12"/>
    </sheetView>
  </sheetViews>
  <sheetFormatPr defaultColWidth="12.296875" defaultRowHeight="26.4" customHeight="1" x14ac:dyDescent="0.45"/>
  <cols>
    <col min="1" max="1" width="11.19921875" style="1" bestFit="1" customWidth="1"/>
    <col min="2" max="2" width="16.59765625" style="1" customWidth="1"/>
    <col min="3" max="3" width="16.296875" style="1" customWidth="1"/>
    <col min="4" max="4" width="16.09765625" style="1" customWidth="1"/>
    <col min="5" max="5" width="15.69921875" style="1" customWidth="1"/>
    <col min="6" max="6" width="5.09765625" style="1" customWidth="1"/>
    <col min="7" max="7" width="10" style="1" bestFit="1" customWidth="1"/>
    <col min="8" max="11" width="14.19921875" style="1" customWidth="1"/>
    <col min="12" max="12" width="3.796875" style="1" customWidth="1"/>
    <col min="13" max="13" width="10" style="1" bestFit="1" customWidth="1"/>
    <col min="14" max="17" width="15.296875" style="1" customWidth="1"/>
    <col min="18" max="16384" width="12.296875" style="1"/>
  </cols>
  <sheetData>
    <row r="1" spans="1:12" ht="26.4" customHeight="1" x14ac:dyDescent="0.45">
      <c r="A1" s="7" t="s">
        <v>24</v>
      </c>
      <c r="B1" s="7"/>
      <c r="C1" s="7"/>
      <c r="D1" s="7"/>
      <c r="E1" s="7"/>
    </row>
    <row r="2" spans="1:12" ht="26.4" customHeight="1" thickBot="1" x14ac:dyDescent="0.5">
      <c r="A2" s="35" t="s">
        <v>6</v>
      </c>
      <c r="B2" s="35" t="s">
        <v>2</v>
      </c>
      <c r="C2" s="35" t="s">
        <v>3</v>
      </c>
      <c r="D2" s="35" t="s">
        <v>4</v>
      </c>
      <c r="E2" s="35" t="s">
        <v>5</v>
      </c>
      <c r="F2" s="9"/>
      <c r="L2" s="3"/>
    </row>
    <row r="3" spans="1:12" ht="26.4" customHeight="1" thickTop="1" x14ac:dyDescent="0.45">
      <c r="A3" s="36" t="s">
        <v>0</v>
      </c>
      <c r="B3" s="37">
        <f>'①別紙 入札金額内訳書'!F27</f>
        <v>0</v>
      </c>
      <c r="C3" s="37">
        <f>'①別紙 入札金額内訳書'!M27</f>
        <v>0</v>
      </c>
      <c r="D3" s="37">
        <f>'①別紙 入札金額内訳書'!U27</f>
        <v>0</v>
      </c>
      <c r="E3" s="37">
        <f>SUM(B3:D3)</f>
        <v>0</v>
      </c>
      <c r="F3" s="3"/>
      <c r="L3" s="3"/>
    </row>
    <row r="4" spans="1:12" ht="26.4" customHeight="1" x14ac:dyDescent="0.45">
      <c r="A4" s="38" t="s">
        <v>15</v>
      </c>
      <c r="B4" s="39">
        <f>'①別紙 入札金額内訳書'!F18</f>
        <v>0</v>
      </c>
      <c r="C4" s="39">
        <f>'①別紙 入札金額内訳書'!M18</f>
        <v>0</v>
      </c>
      <c r="D4" s="39">
        <f>'①別紙 入札金額内訳書'!U18</f>
        <v>0</v>
      </c>
      <c r="E4" s="37">
        <f>SUM(B4:D4)</f>
        <v>0</v>
      </c>
      <c r="F4" s="3"/>
      <c r="L4" s="3"/>
    </row>
    <row r="5" spans="1:12" ht="26.4" customHeight="1" x14ac:dyDescent="0.45">
      <c r="A5" s="38" t="s">
        <v>16</v>
      </c>
      <c r="B5" s="39">
        <f>'①別紙 入札金額内訳書'!C12</f>
        <v>0</v>
      </c>
      <c r="C5" s="39">
        <f>'①別紙 入札金額内訳書'!J12</f>
        <v>0</v>
      </c>
      <c r="D5" s="39">
        <f>'①別紙 入札金額内訳書'!R12</f>
        <v>0</v>
      </c>
      <c r="E5" s="37">
        <f>SUM(B5:D5)</f>
        <v>0</v>
      </c>
      <c r="F5" s="3"/>
      <c r="L5" s="3"/>
    </row>
    <row r="6" spans="1:12" ht="26.4" customHeight="1" x14ac:dyDescent="0.45">
      <c r="A6" s="38" t="s">
        <v>1</v>
      </c>
      <c r="B6" s="39">
        <f>'①別紙 入札金額内訳書'!C13</f>
        <v>0</v>
      </c>
      <c r="C6" s="39">
        <f>'①別紙 入札金額内訳書'!J13</f>
        <v>0</v>
      </c>
      <c r="D6" s="39">
        <f>'①別紙 入札金額内訳書'!R13</f>
        <v>0</v>
      </c>
      <c r="E6" s="37">
        <f>SUM(B6:D6)</f>
        <v>0</v>
      </c>
      <c r="F6" s="3"/>
      <c r="L6" s="3"/>
    </row>
    <row r="7" spans="1:12" ht="26.4" customHeight="1" x14ac:dyDescent="0.45">
      <c r="A7" s="38" t="s">
        <v>5</v>
      </c>
      <c r="B7" s="39">
        <f>B3+B5+B6</f>
        <v>0</v>
      </c>
      <c r="C7" s="39">
        <f>C3+C5+C6</f>
        <v>0</v>
      </c>
      <c r="D7" s="39">
        <f>D3+D5+D6</f>
        <v>0</v>
      </c>
      <c r="E7" s="39">
        <f>E3+E5+E6</f>
        <v>0</v>
      </c>
      <c r="F7" s="3"/>
      <c r="G7" s="3"/>
      <c r="H7" s="3"/>
      <c r="I7" s="3"/>
      <c r="J7" s="3"/>
      <c r="K7" s="3"/>
      <c r="L7" s="3"/>
    </row>
    <row r="8" spans="1:12" ht="26.4" customHeight="1" x14ac:dyDescent="0.45">
      <c r="A8" s="7"/>
      <c r="B8" s="7"/>
      <c r="C8" s="7"/>
      <c r="D8" s="7"/>
      <c r="E8" s="7"/>
    </row>
    <row r="9" spans="1:12" ht="26.4" customHeight="1" thickBot="1" x14ac:dyDescent="0.5">
      <c r="A9" s="35" t="s">
        <v>20</v>
      </c>
      <c r="B9" s="35" t="s">
        <v>2</v>
      </c>
      <c r="C9" s="35" t="s">
        <v>3</v>
      </c>
      <c r="D9" s="35" t="s">
        <v>4</v>
      </c>
      <c r="E9" s="35" t="s">
        <v>5</v>
      </c>
    </row>
    <row r="10" spans="1:12" ht="26.4" customHeight="1" thickTop="1" x14ac:dyDescent="0.45">
      <c r="A10" s="36" t="s">
        <v>0</v>
      </c>
      <c r="B10" s="40">
        <f>B3*12</f>
        <v>0</v>
      </c>
      <c r="C10" s="40">
        <f>C3*12</f>
        <v>0</v>
      </c>
      <c r="D10" s="40">
        <f>D3*12</f>
        <v>0</v>
      </c>
      <c r="E10" s="40">
        <f>E3*12</f>
        <v>0</v>
      </c>
    </row>
    <row r="11" spans="1:12" ht="26.4" customHeight="1" x14ac:dyDescent="0.45">
      <c r="A11" s="38" t="s">
        <v>16</v>
      </c>
      <c r="B11" s="41">
        <f t="shared" ref="B11:E12" si="0">B5*12</f>
        <v>0</v>
      </c>
      <c r="C11" s="41">
        <f t="shared" si="0"/>
        <v>0</v>
      </c>
      <c r="D11" s="41">
        <f t="shared" si="0"/>
        <v>0</v>
      </c>
      <c r="E11" s="41">
        <f t="shared" si="0"/>
        <v>0</v>
      </c>
    </row>
    <row r="12" spans="1:12" ht="26.4" customHeight="1" x14ac:dyDescent="0.45">
      <c r="A12" s="38" t="s">
        <v>1</v>
      </c>
      <c r="B12" s="41">
        <f t="shared" si="0"/>
        <v>0</v>
      </c>
      <c r="C12" s="41">
        <f t="shared" si="0"/>
        <v>0</v>
      </c>
      <c r="D12" s="41">
        <f t="shared" si="0"/>
        <v>0</v>
      </c>
      <c r="E12" s="41">
        <f t="shared" si="0"/>
        <v>0</v>
      </c>
    </row>
    <row r="13" spans="1:12" ht="26.4" customHeight="1" x14ac:dyDescent="0.45">
      <c r="A13" s="38" t="s">
        <v>5</v>
      </c>
      <c r="B13" s="41">
        <f>SUM(B10:B12)</f>
        <v>0</v>
      </c>
      <c r="C13" s="41">
        <f t="shared" ref="C13:E13" si="1">SUM(C10:C12)</f>
        <v>0</v>
      </c>
      <c r="D13" s="41">
        <f t="shared" si="1"/>
        <v>0</v>
      </c>
      <c r="E13" s="41">
        <f t="shared" si="1"/>
        <v>0</v>
      </c>
    </row>
    <row r="14" spans="1:12" ht="26.4" customHeight="1" x14ac:dyDescent="0.45">
      <c r="A14" s="7"/>
      <c r="B14" s="7"/>
      <c r="C14" s="7"/>
      <c r="D14" s="7"/>
      <c r="E14" s="7"/>
    </row>
    <row r="15" spans="1:12" ht="26.4" customHeight="1" thickBot="1" x14ac:dyDescent="0.5">
      <c r="A15" s="35" t="s">
        <v>21</v>
      </c>
      <c r="B15" s="35" t="s">
        <v>2</v>
      </c>
      <c r="C15" s="35" t="s">
        <v>3</v>
      </c>
      <c r="D15" s="35" t="s">
        <v>4</v>
      </c>
      <c r="E15" s="35" t="s">
        <v>5</v>
      </c>
    </row>
    <row r="16" spans="1:12" ht="26.4" customHeight="1" thickTop="1" x14ac:dyDescent="0.45">
      <c r="A16" s="36" t="s">
        <v>0</v>
      </c>
      <c r="B16" s="40">
        <f t="shared" ref="B16:E18" si="2">B10*3</f>
        <v>0</v>
      </c>
      <c r="C16" s="40">
        <f t="shared" si="2"/>
        <v>0</v>
      </c>
      <c r="D16" s="40">
        <f t="shared" si="2"/>
        <v>0</v>
      </c>
      <c r="E16" s="40">
        <f t="shared" si="2"/>
        <v>0</v>
      </c>
    </row>
    <row r="17" spans="1:5" ht="26.4" customHeight="1" x14ac:dyDescent="0.45">
      <c r="A17" s="38" t="s">
        <v>16</v>
      </c>
      <c r="B17" s="41">
        <f t="shared" si="2"/>
        <v>0</v>
      </c>
      <c r="C17" s="41">
        <f t="shared" si="2"/>
        <v>0</v>
      </c>
      <c r="D17" s="41">
        <f t="shared" si="2"/>
        <v>0</v>
      </c>
      <c r="E17" s="41">
        <f t="shared" si="2"/>
        <v>0</v>
      </c>
    </row>
    <row r="18" spans="1:5" ht="26.4" customHeight="1" thickBot="1" x14ac:dyDescent="0.5">
      <c r="A18" s="38" t="s">
        <v>1</v>
      </c>
      <c r="B18" s="41">
        <f t="shared" si="2"/>
        <v>0</v>
      </c>
      <c r="C18" s="41">
        <f t="shared" si="2"/>
        <v>0</v>
      </c>
      <c r="D18" s="41">
        <f t="shared" si="2"/>
        <v>0</v>
      </c>
      <c r="E18" s="42">
        <f t="shared" si="2"/>
        <v>0</v>
      </c>
    </row>
    <row r="19" spans="1:5" ht="26.4" customHeight="1" thickTop="1" thickBot="1" x14ac:dyDescent="0.5">
      <c r="A19" s="38" t="s">
        <v>5</v>
      </c>
      <c r="B19" s="41">
        <f>SUM(B16:B18)</f>
        <v>0</v>
      </c>
      <c r="C19" s="41">
        <f t="shared" ref="C19" si="3">SUM(C16:C18)</f>
        <v>0</v>
      </c>
      <c r="D19" s="43">
        <f>SUM(D16:D18)</f>
        <v>0</v>
      </c>
      <c r="E19" s="44">
        <f>SUM(E16:E18)</f>
        <v>0</v>
      </c>
    </row>
    <row r="20" spans="1:5" ht="26.4" customHeight="1" thickTop="1" x14ac:dyDescent="0.45">
      <c r="A20" s="3"/>
      <c r="B20" s="3"/>
      <c r="C20" s="3"/>
      <c r="D20" s="3"/>
      <c r="E20" s="9" t="s">
        <v>27</v>
      </c>
    </row>
  </sheetData>
  <sheetProtection algorithmName="SHA-512" hashValue="7y8ITXhMLPYsfy9Jki002iZYy3muSOwDQTmcq8MdUc5rRcCmKKZYecsnZXK0yU+vaTtgchLUxZ03O536T4s3/A==" saltValue="sq3UP3mG+TY/eeraGosQMw==" spinCount="100000" sheet="1" objects="1" scenarios="1"/>
  <phoneticPr fontId="2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①別紙 入札金額内訳書</vt:lpstr>
      <vt:lpstr>②見積合計金額（自動入力）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若竹　雄也</dc:creator>
  <cp:lastModifiedBy>若竹　雄也</cp:lastModifiedBy>
  <cp:lastPrinted>2026-08-19T02:26:38Z</cp:lastPrinted>
  <dcterms:created xsi:type="dcterms:W3CDTF">2026-08-13T01:41:42Z</dcterms:created>
  <dcterms:modified xsi:type="dcterms:W3CDTF">2026-08-19T02:26:42Z</dcterms:modified>
</cp:coreProperties>
</file>